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ynovAA\Desktop\№ 96 от 28.12.2107 О внесении изм. в бюджет БР\№ 96 от 28.12.2107 О внесении изм. в бюджет БР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№12'!$A$1:$K$22</definedName>
  </definedNames>
  <calcPr calcId="152511"/>
</workbook>
</file>

<file path=xl/calcChain.xml><?xml version="1.0" encoding="utf-8"?>
<calcChain xmlns="http://schemas.openxmlformats.org/spreadsheetml/2006/main">
  <c r="H13" i="2" l="1"/>
  <c r="D19" i="2" l="1"/>
  <c r="K19" i="2"/>
  <c r="K14" i="2"/>
  <c r="K16" i="2"/>
  <c r="K18" i="2"/>
  <c r="K13" i="2"/>
  <c r="H20" i="2"/>
  <c r="G20" i="2"/>
  <c r="D17" i="2"/>
  <c r="K17" i="2" s="1"/>
  <c r="D15" i="2"/>
  <c r="K15" i="2" s="1"/>
  <c r="D20" i="2" l="1"/>
  <c r="F20" i="2"/>
  <c r="J20" i="2" l="1"/>
  <c r="I20" i="2"/>
  <c r="C20" i="2"/>
  <c r="E20" i="2"/>
  <c r="K20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<sst xmlns="http://schemas.openxmlformats.org/spreadsheetml/2006/main" count="30" uniqueCount="29">
  <si>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</si>
  <si>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</si>
  <si>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</si>
  <si>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</si>
  <si>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</si>
  <si>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</si>
  <si>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</si>
  <si>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</si>
  <si>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</si>
  <si>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</si>
  <si>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</si>
  <si>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</si>
  <si>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</si>
  <si>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</si>
  <si>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</si>
  <si>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</si>
  <si>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</si>
  <si>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</si>
  <si>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</si>
  <si>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</si>
  <si>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</si>
  <si>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</si>
  <si>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</si>
  <si>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</si>
  <si>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</si>
  <si>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</si>
  <si>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</si>
  <si>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>ПРИЛОЖЕНИЕ № 10</t>
  </si>
  <si>
    <t xml:space="preserve">от 28 декабря 2017 года №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</si>
</sst>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view="pageBreakPreview" zoomScaleSheetLayoutView="100" workbookViewId="0">
      <selection activeCell="I3" sqref="I3:K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 x14ac:dyDescent="0.25">
      <c r="I1" s="24" t="s">
        <v>27</v>
      </c>
      <c r="J1" s="24"/>
      <c r="K1" s="24"/>
    </row>
    <row r="2" spans="1:12" ht="15.75" x14ac:dyDescent="0.25">
      <c r="I2" s="25" t="s">
        <v>21</v>
      </c>
      <c r="J2" s="25"/>
      <c r="K2" s="25"/>
    </row>
    <row r="3" spans="1:12" ht="15.75" x14ac:dyDescent="0.25">
      <c r="I3" s="24" t="s">
        <v>28</v>
      </c>
      <c r="J3" s="24"/>
      <c r="K3" s="24"/>
    </row>
    <row r="4" spans="1:12" ht="15" x14ac:dyDescent="0.2">
      <c r="I4" s="19"/>
      <c r="J4" s="19"/>
      <c r="K4" s="19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 x14ac:dyDescent="0.2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 x14ac:dyDescent="0.2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 x14ac:dyDescent="0.2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 x14ac:dyDescent="0.2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 x14ac:dyDescent="0.2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25</v>
      </c>
      <c r="I11" s="15" t="s">
        <v>19</v>
      </c>
      <c r="J11" s="15" t="s">
        <v>18</v>
      </c>
      <c r="K11" s="31"/>
      <c r="L11" s="6"/>
    </row>
    <row r="12" spans="1:12" ht="15.75" customHeight="1" x14ac:dyDescent="0.2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 x14ac:dyDescent="0.2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f>121266.9</f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 x14ac:dyDescent="0.25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1185424.22</v>
      </c>
      <c r="I14" s="10">
        <v>51611</v>
      </c>
      <c r="J14" s="10">
        <v>189200</v>
      </c>
      <c r="K14" s="10">
        <f t="shared" ref="K14:K18" si="0">C14+D14+E14+I14+J14+F14+G14+H14</f>
        <v>31052656.219999999</v>
      </c>
      <c r="L14" s="4"/>
    </row>
    <row r="15" spans="1:12" ht="16.5" customHeight="1" x14ac:dyDescent="0.25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560546.52</v>
      </c>
      <c r="I15" s="10">
        <v>55597</v>
      </c>
      <c r="J15" s="10">
        <v>378200</v>
      </c>
      <c r="K15" s="10">
        <f t="shared" si="0"/>
        <v>14109413.449999999</v>
      </c>
      <c r="L15" s="4"/>
    </row>
    <row r="16" spans="1:12" ht="16.5" customHeight="1" x14ac:dyDescent="0.25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377689.19</v>
      </c>
      <c r="I16" s="10">
        <v>47625</v>
      </c>
      <c r="J16" s="10">
        <v>378200</v>
      </c>
      <c r="K16" s="10">
        <f t="shared" si="0"/>
        <v>3936014.19</v>
      </c>
      <c r="L16" s="4"/>
    </row>
    <row r="17" spans="1:12" ht="16.5" customHeight="1" x14ac:dyDescent="0.25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429601.12</v>
      </c>
      <c r="I17" s="10">
        <v>39652</v>
      </c>
      <c r="J17" s="10">
        <v>378200</v>
      </c>
      <c r="K17" s="10">
        <f t="shared" si="0"/>
        <v>13345297.869999999</v>
      </c>
      <c r="L17" s="4"/>
    </row>
    <row r="18" spans="1:12" ht="16.5" customHeight="1" x14ac:dyDescent="0.25">
      <c r="A18" s="5">
        <v>6</v>
      </c>
      <c r="B18" s="14" t="s">
        <v>1</v>
      </c>
      <c r="C18" s="10">
        <v>25228600</v>
      </c>
      <c r="D18" s="10">
        <v>100000</v>
      </c>
      <c r="E18" s="10">
        <v>200000</v>
      </c>
      <c r="F18" s="10"/>
      <c r="G18" s="10"/>
      <c r="H18" s="10">
        <v>887499.23</v>
      </c>
      <c r="I18" s="10">
        <v>53499</v>
      </c>
      <c r="J18" s="10">
        <v>189200</v>
      </c>
      <c r="K18" s="10">
        <f t="shared" si="0"/>
        <v>26658798.23</v>
      </c>
      <c r="L18" s="4"/>
    </row>
    <row r="19" spans="1:12" ht="16.5" customHeight="1" x14ac:dyDescent="0.25">
      <c r="A19" s="5">
        <v>7</v>
      </c>
      <c r="B19" s="14" t="s">
        <v>0</v>
      </c>
      <c r="C19" s="10">
        <v>35696200</v>
      </c>
      <c r="D19" s="10">
        <f>8000000+7000000+1599582.25+21000000</f>
        <v>37599582.25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74175782.25</v>
      </c>
      <c r="L19" s="4"/>
    </row>
    <row r="20" spans="1:12" ht="15.75" customHeight="1" x14ac:dyDescent="0.25">
      <c r="A20" s="3"/>
      <c r="B20" s="18" t="s">
        <v>14</v>
      </c>
      <c r="C20" s="11">
        <f>C14+C15+C18+C19+C16+C17+C13</f>
        <v>113069900</v>
      </c>
      <c r="D20" s="11">
        <f>D13+D14+D15+D16+D17+D18+D19</f>
        <v>50374899.719999999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3562027.18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173458808.90000001</v>
      </c>
      <c r="L20" s="2"/>
    </row>
    <row r="21" spans="1:12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 x14ac:dyDescent="0.2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 x14ac:dyDescent="0.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2017-12-13T12:30:10Z</cp:lastPrinted>
  <dcterms:created xsi:type="dcterms:W3CDTF">2015-11-07T05:36:02Z</dcterms:created>
  <dcterms:modified xsi:type="dcterms:W3CDTF">2017-12-27T04:55:12Z</dcterms:modified>
</cp:coreProperties>
</file>